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1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enterpointenergy-my.sharepoint.com/personal/robert_jackson_centerpointenergy_com/Documents/G_DRIVE/Documents G/Docs G-2/CEHE RC 56211/RFIs in process/GCCC 01-01/Mercado/Fig DM-4 -- Yes/"/>
    </mc:Choice>
  </mc:AlternateContent>
  <xr:revisionPtr revIDLastSave="8" documentId="8_{7E934A5D-2D5B-43B5-B07E-7AFEFAD1FF2D}" xr6:coauthVersionLast="47" xr6:coauthVersionMax="47" xr10:uidLastSave="{2DE9963F-5AC6-4AA7-945C-505CD43278F7}"/>
  <bookViews>
    <workbookView xWindow="28680" yWindow="-120" windowWidth="24240" windowHeight="13140" xr2:uid="{81623FBE-8198-4458-A4A1-A6E2596254A9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0" i="1" l="1"/>
  <c r="E30" i="1"/>
  <c r="E17" i="1"/>
  <c r="E5" i="1"/>
  <c r="E1" i="1"/>
</calcChain>
</file>

<file path=xl/sharedStrings.xml><?xml version="1.0" encoding="utf-8"?>
<sst xmlns="http://schemas.openxmlformats.org/spreadsheetml/2006/main" count="129" uniqueCount="94">
  <si>
    <t>101088</t>
  </si>
  <si>
    <t>High Vltg Pwr Del VP</t>
  </si>
  <si>
    <t>High Voltage &amp; System Operations</t>
  </si>
  <si>
    <t>101092</t>
  </si>
  <si>
    <t>Trns Enrch &amp; 3rdPrty</t>
  </si>
  <si>
    <t>Transmission Operations</t>
  </si>
  <si>
    <t>101300</t>
  </si>
  <si>
    <t>SUBSTA OPER, MGR</t>
  </si>
  <si>
    <t>Substation Operations</t>
  </si>
  <si>
    <t>101301</t>
  </si>
  <si>
    <t>TRANS FIELD OPER</t>
  </si>
  <si>
    <t>101305</t>
  </si>
  <si>
    <t>DIST Control, MGR</t>
  </si>
  <si>
    <t>Distribution Ops &amp; Control</t>
  </si>
  <si>
    <t>101311</t>
  </si>
  <si>
    <t>Dist Control Ops</t>
  </si>
  <si>
    <t>101312</t>
  </si>
  <si>
    <t>Dist Control OMG DMS</t>
  </si>
  <si>
    <t>101321</t>
  </si>
  <si>
    <t>TRANS OPER, DIR</t>
  </si>
  <si>
    <t>101325</t>
  </si>
  <si>
    <t>SUBSTA PERF, MGR</t>
  </si>
  <si>
    <t>101334</t>
  </si>
  <si>
    <t>FIELD OPERATIONS</t>
  </si>
  <si>
    <t>101335</t>
  </si>
  <si>
    <t>SUBSTA PROJ CONST</t>
  </si>
  <si>
    <t>101544</t>
  </si>
  <si>
    <t>Dist Energy Resource</t>
  </si>
  <si>
    <t>101605</t>
  </si>
  <si>
    <t>Trans Contract Srvcs</t>
  </si>
  <si>
    <t>101700</t>
  </si>
  <si>
    <t>Telecom Delivery Srv</t>
  </si>
  <si>
    <t>101706</t>
  </si>
  <si>
    <t>Tele Del Ser - Fiber</t>
  </si>
  <si>
    <t>101707</t>
  </si>
  <si>
    <t>Tele Del - Wireless</t>
  </si>
  <si>
    <t>101788</t>
  </si>
  <si>
    <t>Real Time Planning</t>
  </si>
  <si>
    <t>Real Time Operations</t>
  </si>
  <si>
    <t>101879</t>
  </si>
  <si>
    <t>Transmission Account</t>
  </si>
  <si>
    <t>101881</t>
  </si>
  <si>
    <t>RTO</t>
  </si>
  <si>
    <t>EA700726</t>
  </si>
  <si>
    <t>Admin&amp;Misc WO XA20WO</t>
  </si>
  <si>
    <t>101320 - Transmission Operations</t>
  </si>
  <si>
    <t>EA700729</t>
  </si>
  <si>
    <t>Adm&amp;Misc Direct XA20</t>
  </si>
  <si>
    <t>EA700730</t>
  </si>
  <si>
    <t>Trans Ops XA11</t>
  </si>
  <si>
    <t>EA700734</t>
  </si>
  <si>
    <t>Preventive Main XC12</t>
  </si>
  <si>
    <t>EA700735</t>
  </si>
  <si>
    <t>Corrective Main XB11</t>
  </si>
  <si>
    <t>EA700736</t>
  </si>
  <si>
    <t>Restoration XD11</t>
  </si>
  <si>
    <t>EA700737</t>
  </si>
  <si>
    <t>ROW Maint XC13DIRECT</t>
  </si>
  <si>
    <t>EA700738</t>
  </si>
  <si>
    <t>Envir Chg XC13ENVWO</t>
  </si>
  <si>
    <t>EA700740</t>
  </si>
  <si>
    <t>Land WO ROWC XC13WO</t>
  </si>
  <si>
    <t>EA700745</t>
  </si>
  <si>
    <t>ERCOT Support XA12</t>
  </si>
  <si>
    <t>101427 - Transmission Operations</t>
  </si>
  <si>
    <t>EA700819</t>
  </si>
  <si>
    <t>CorMaint Eqp CORR-DE</t>
  </si>
  <si>
    <t>101318 - Substation Operations</t>
  </si>
  <si>
    <t>EA700820</t>
  </si>
  <si>
    <t>CorMaintStrc CORR-DS</t>
  </si>
  <si>
    <t>EA700821</t>
  </si>
  <si>
    <t>CorMaintTrEq CORR-TE</t>
  </si>
  <si>
    <t>EA700822</t>
  </si>
  <si>
    <t>CorMaintTrSt CORR-TS</t>
  </si>
  <si>
    <t>EA700825</t>
  </si>
  <si>
    <t>OilSrv DistEq OIL-DE</t>
  </si>
  <si>
    <t>EA700826</t>
  </si>
  <si>
    <t>OilSrv Trn Eq OIL-TE</t>
  </si>
  <si>
    <t>EA700827</t>
  </si>
  <si>
    <t>OilSrvEnvDis OIL-EDE</t>
  </si>
  <si>
    <t>EA700828</t>
  </si>
  <si>
    <t>OilSrvEnvTrn OIL-ETE</t>
  </si>
  <si>
    <t>EA700829</t>
  </si>
  <si>
    <t>PrMntDistEqp PREV</t>
  </si>
  <si>
    <t>EA700831</t>
  </si>
  <si>
    <t>PrMntTrnsEqp PREV-TE</t>
  </si>
  <si>
    <t>EA700835</t>
  </si>
  <si>
    <t>Other Support OTHER</t>
  </si>
  <si>
    <t>EA700838</t>
  </si>
  <si>
    <t>Admin&amp;Gen ADMIN</t>
  </si>
  <si>
    <t>EA700839</t>
  </si>
  <si>
    <t>Training TRAIN</t>
  </si>
  <si>
    <t>EA700852</t>
  </si>
  <si>
    <t>101316 - Substation Operations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</si>
</sst>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>
    <font>
      <sz val="11"/>
      <color theme="1"/>
      <name val="Calibri"/>
      <family val="2"/>
      <scheme val="minor"/>
    </font>
    <font>
      <b/>
      <sz val="10"/>
      <color theme="1"/>
      <name val="Arial"/>
    </font>
    <font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44" fontId="2" fillId="2" borderId="0" xfId="0" applyNumberFormat="1" applyFont="1" applyFill="1"/>
    <xf numFmtId="0" fontId="0" fillId="0" borderId="1" xfId="0" applyBorder="1"/>
    <xf numFmtId="4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D4085-A5E8-4BC7-92D7-6CF447FF2535}">
  <sheetPr>
    <pageSetUpPr fitToPage="1"/>
  </sheetPr>
  <dimension ref="A1:E43"/>
  <sheetViews>
    <sheetView tabSelected="1" workbookViewId="0"/>
  </sheetViews>
  <sheetFormatPr defaultRowHeight="14.45"/>
  <cols>
    <col min="2" max="2" width="24" bestFit="1" customWidth="1"/>
    <col min="3" max="3" width="15" bestFit="1" customWidth="1"/>
    <col min="4" max="4" width="32" bestFit="1" customWidth="1"/>
    <col min="5" max="5" width="15.28515625" bestFit="1" customWidth="1"/>
  </cols>
  <sheetData>
    <row r="1" spans="1:5">
      <c r="A1" s="1" t="s">
        <v>0</v>
      </c>
      <c r="B1" s="2" t="s">
        <v>1</v>
      </c>
      <c r="C1" s="3">
        <v>649621.31000000169</v>
      </c>
      <c r="D1" s="4" t="s">
        <v>2</v>
      </c>
      <c r="E1" s="5">
        <f>SUM(C1)</f>
        <v>649621.31000000169</v>
      </c>
    </row>
    <row r="2" spans="1:5">
      <c r="A2" s="1" t="s">
        <v>3</v>
      </c>
      <c r="B2" s="2" t="s">
        <v>4</v>
      </c>
      <c r="C2" s="3">
        <v>-138733.42999999988</v>
      </c>
      <c r="D2" s="4" t="s">
        <v>5</v>
      </c>
    </row>
    <row r="3" spans="1:5">
      <c r="A3" s="1" t="s">
        <v>6</v>
      </c>
      <c r="B3" s="2" t="s">
        <v>7</v>
      </c>
      <c r="C3" s="3">
        <v>456557.38000000053</v>
      </c>
      <c r="D3" s="4" t="s">
        <v>8</v>
      </c>
    </row>
    <row r="4" spans="1:5">
      <c r="A4" s="1" t="s">
        <v>9</v>
      </c>
      <c r="B4" s="2" t="s">
        <v>10</v>
      </c>
      <c r="C4" s="3">
        <v>1515601.6400000006</v>
      </c>
      <c r="D4" s="4" t="s">
        <v>5</v>
      </c>
    </row>
    <row r="5" spans="1:5">
      <c r="A5" s="1" t="s">
        <v>11</v>
      </c>
      <c r="B5" s="2" t="s">
        <v>12</v>
      </c>
      <c r="C5" s="3">
        <v>61735.82</v>
      </c>
      <c r="D5" s="4" t="s">
        <v>13</v>
      </c>
      <c r="E5" s="5">
        <f>SUM(C5:C7,C12)</f>
        <v>4837366.090000012</v>
      </c>
    </row>
    <row r="6" spans="1:5">
      <c r="A6" s="1" t="s">
        <v>14</v>
      </c>
      <c r="B6" s="2" t="s">
        <v>15</v>
      </c>
      <c r="C6" s="3">
        <v>3767621.9100000118</v>
      </c>
      <c r="D6" s="4" t="s">
        <v>13</v>
      </c>
    </row>
    <row r="7" spans="1:5">
      <c r="A7" s="1" t="s">
        <v>16</v>
      </c>
      <c r="B7" s="2" t="s">
        <v>17</v>
      </c>
      <c r="C7" s="3">
        <v>699062.15000000037</v>
      </c>
      <c r="D7" s="4" t="s">
        <v>13</v>
      </c>
    </row>
    <row r="8" spans="1:5">
      <c r="A8" s="1" t="s">
        <v>18</v>
      </c>
      <c r="B8" s="2" t="s">
        <v>19</v>
      </c>
      <c r="C8" s="3">
        <v>17840.269999999968</v>
      </c>
      <c r="D8" s="4" t="s">
        <v>5</v>
      </c>
    </row>
    <row r="9" spans="1:5">
      <c r="A9" s="1" t="s">
        <v>20</v>
      </c>
      <c r="B9" s="2" t="s">
        <v>21</v>
      </c>
      <c r="C9" s="3">
        <v>559606.30999999994</v>
      </c>
      <c r="D9" s="4" t="s">
        <v>8</v>
      </c>
    </row>
    <row r="10" spans="1:5">
      <c r="A10" s="1" t="s">
        <v>22</v>
      </c>
      <c r="B10" s="2" t="s">
        <v>23</v>
      </c>
      <c r="C10" s="3">
        <v>2485579.2800000031</v>
      </c>
      <c r="D10" s="4" t="s">
        <v>8</v>
      </c>
    </row>
    <row r="11" spans="1:5">
      <c r="A11" s="1" t="s">
        <v>24</v>
      </c>
      <c r="B11" s="2" t="s">
        <v>25</v>
      </c>
      <c r="C11" s="3">
        <v>720351.04000000027</v>
      </c>
      <c r="D11" s="4" t="s">
        <v>8</v>
      </c>
    </row>
    <row r="12" spans="1:5">
      <c r="A12" s="1" t="s">
        <v>26</v>
      </c>
      <c r="B12" s="2" t="s">
        <v>27</v>
      </c>
      <c r="C12" s="3">
        <v>308946.21000000031</v>
      </c>
      <c r="D12" s="4" t="s">
        <v>13</v>
      </c>
    </row>
    <row r="13" spans="1:5">
      <c r="A13" s="1" t="s">
        <v>28</v>
      </c>
      <c r="B13" s="2" t="s">
        <v>29</v>
      </c>
      <c r="C13" s="3">
        <v>-50153.860000000263</v>
      </c>
      <c r="D13" s="4" t="s">
        <v>5</v>
      </c>
    </row>
    <row r="14" spans="1:5">
      <c r="A14" s="1" t="s">
        <v>30</v>
      </c>
      <c r="B14" s="2" t="s">
        <v>31</v>
      </c>
      <c r="C14" s="3">
        <v>1.9099388737231493E-11</v>
      </c>
      <c r="D14" s="4" t="s">
        <v>5</v>
      </c>
    </row>
    <row r="15" spans="1:5">
      <c r="A15" s="1" t="s">
        <v>32</v>
      </c>
      <c r="B15" s="2" t="s">
        <v>33</v>
      </c>
      <c r="C15" s="3">
        <v>34569.110000000008</v>
      </c>
      <c r="D15" s="4" t="s">
        <v>5</v>
      </c>
    </row>
    <row r="16" spans="1:5">
      <c r="A16" s="1" t="s">
        <v>34</v>
      </c>
      <c r="B16" s="2" t="s">
        <v>35</v>
      </c>
      <c r="C16" s="3">
        <v>10616969.360000003</v>
      </c>
      <c r="D16" s="4" t="s">
        <v>5</v>
      </c>
    </row>
    <row r="17" spans="1:5">
      <c r="A17" s="1" t="s">
        <v>36</v>
      </c>
      <c r="B17" s="2" t="s">
        <v>37</v>
      </c>
      <c r="C17" s="3">
        <v>413669.90999999974</v>
      </c>
      <c r="D17" s="4" t="s">
        <v>38</v>
      </c>
      <c r="E17" s="5">
        <f>SUM(C17:C19)</f>
        <v>6032578.5300000012</v>
      </c>
    </row>
    <row r="18" spans="1:5">
      <c r="A18" s="1" t="s">
        <v>39</v>
      </c>
      <c r="B18" s="2" t="s">
        <v>40</v>
      </c>
      <c r="C18" s="3">
        <v>1326900.610000001</v>
      </c>
      <c r="D18" s="4" t="s">
        <v>38</v>
      </c>
    </row>
    <row r="19" spans="1:5">
      <c r="A19" s="1" t="s">
        <v>41</v>
      </c>
      <c r="B19" s="2" t="s">
        <v>42</v>
      </c>
      <c r="C19" s="3">
        <v>4292008.0100000007</v>
      </c>
      <c r="D19" s="4" t="s">
        <v>38</v>
      </c>
    </row>
    <row r="20" spans="1:5">
      <c r="A20" s="1" t="s">
        <v>43</v>
      </c>
      <c r="B20" s="2" t="s">
        <v>44</v>
      </c>
      <c r="C20" s="3">
        <v>1917066.9600000002</v>
      </c>
      <c r="D20" s="4" t="s">
        <v>45</v>
      </c>
      <c r="E20" s="5">
        <f>SUM(C20:C29,C13:C16,C8,C4,C2)</f>
        <v>21609857.760000002</v>
      </c>
    </row>
    <row r="21" spans="1:5">
      <c r="A21" s="1" t="s">
        <v>46</v>
      </c>
      <c r="B21" s="2" t="s">
        <v>47</v>
      </c>
      <c r="C21" s="3">
        <v>-477654.88</v>
      </c>
      <c r="D21" s="4" t="s">
        <v>45</v>
      </c>
    </row>
    <row r="22" spans="1:5">
      <c r="A22" s="1" t="s">
        <v>48</v>
      </c>
      <c r="B22" s="2" t="s">
        <v>49</v>
      </c>
      <c r="C22" s="3">
        <v>376184.17000000004</v>
      </c>
      <c r="D22" s="4" t="s">
        <v>45</v>
      </c>
    </row>
    <row r="23" spans="1:5">
      <c r="A23" s="1" t="s">
        <v>50</v>
      </c>
      <c r="B23" s="2" t="s">
        <v>51</v>
      </c>
      <c r="C23" s="3">
        <v>6898055.5199999977</v>
      </c>
      <c r="D23" s="4" t="s">
        <v>45</v>
      </c>
    </row>
    <row r="24" spans="1:5">
      <c r="A24" s="1" t="s">
        <v>52</v>
      </c>
      <c r="B24" s="2" t="s">
        <v>53</v>
      </c>
      <c r="C24" s="3">
        <v>12241.43</v>
      </c>
      <c r="D24" s="4" t="s">
        <v>45</v>
      </c>
    </row>
    <row r="25" spans="1:5">
      <c r="A25" s="1" t="s">
        <v>54</v>
      </c>
      <c r="B25" s="2" t="s">
        <v>55</v>
      </c>
      <c r="C25" s="3">
        <v>468699.05999999994</v>
      </c>
      <c r="D25" s="4" t="s">
        <v>45</v>
      </c>
    </row>
    <row r="26" spans="1:5">
      <c r="A26" s="1" t="s">
        <v>56</v>
      </c>
      <c r="B26" s="2" t="s">
        <v>57</v>
      </c>
      <c r="C26" s="3">
        <v>156510.93999999997</v>
      </c>
      <c r="D26" s="4" t="s">
        <v>45</v>
      </c>
    </row>
    <row r="27" spans="1:5">
      <c r="A27" s="1" t="s">
        <v>58</v>
      </c>
      <c r="B27" s="2" t="s">
        <v>59</v>
      </c>
      <c r="C27" s="3">
        <v>68857.039999999994</v>
      </c>
      <c r="D27" s="4" t="s">
        <v>45</v>
      </c>
    </row>
    <row r="28" spans="1:5">
      <c r="A28" s="1" t="s">
        <v>60</v>
      </c>
      <c r="B28" s="2" t="s">
        <v>61</v>
      </c>
      <c r="C28" s="3">
        <v>119869.92000000001</v>
      </c>
      <c r="D28" s="4" t="s">
        <v>45</v>
      </c>
    </row>
    <row r="29" spans="1:5">
      <c r="A29" s="1" t="s">
        <v>62</v>
      </c>
      <c r="B29" s="2" t="s">
        <v>63</v>
      </c>
      <c r="C29" s="3">
        <v>73934.510000000009</v>
      </c>
      <c r="D29" s="4" t="s">
        <v>64</v>
      </c>
    </row>
    <row r="30" spans="1:5">
      <c r="A30" s="1" t="s">
        <v>65</v>
      </c>
      <c r="B30" s="2" t="s">
        <v>66</v>
      </c>
      <c r="C30" s="3">
        <v>6782980.0300000021</v>
      </c>
      <c r="D30" s="4" t="s">
        <v>67</v>
      </c>
      <c r="E30" s="5">
        <f>SUM(C30:C43,C9:C11,C3)</f>
        <v>32062171.149999995</v>
      </c>
    </row>
    <row r="31" spans="1:5">
      <c r="A31" s="1" t="s">
        <v>68</v>
      </c>
      <c r="B31" s="2" t="s">
        <v>69</v>
      </c>
      <c r="C31" s="3">
        <v>3913.6</v>
      </c>
      <c r="D31" s="4" t="s">
        <v>67</v>
      </c>
    </row>
    <row r="32" spans="1:5">
      <c r="A32" s="1" t="s">
        <v>70</v>
      </c>
      <c r="B32" s="2" t="s">
        <v>71</v>
      </c>
      <c r="C32" s="3">
        <v>4912572.459999999</v>
      </c>
      <c r="D32" s="4" t="s">
        <v>67</v>
      </c>
    </row>
    <row r="33" spans="1:4">
      <c r="A33" s="1" t="s">
        <v>72</v>
      </c>
      <c r="B33" s="2" t="s">
        <v>73</v>
      </c>
      <c r="C33" s="3">
        <v>558.83000000000004</v>
      </c>
      <c r="D33" s="4" t="s">
        <v>67</v>
      </c>
    </row>
    <row r="34" spans="1:4">
      <c r="A34" s="1" t="s">
        <v>74</v>
      </c>
      <c r="B34" s="2" t="s">
        <v>75</v>
      </c>
      <c r="C34" s="3">
        <v>372698.79000000004</v>
      </c>
      <c r="D34" s="4" t="s">
        <v>67</v>
      </c>
    </row>
    <row r="35" spans="1:4">
      <c r="A35" s="1" t="s">
        <v>76</v>
      </c>
      <c r="B35" s="2" t="s">
        <v>77</v>
      </c>
      <c r="C35" s="3">
        <v>28959.959999999995</v>
      </c>
      <c r="D35" s="4" t="s">
        <v>67</v>
      </c>
    </row>
    <row r="36" spans="1:4">
      <c r="A36" s="1" t="s">
        <v>78</v>
      </c>
      <c r="B36" s="2" t="s">
        <v>79</v>
      </c>
      <c r="C36" s="3">
        <v>711198.02</v>
      </c>
      <c r="D36" s="4" t="s">
        <v>67</v>
      </c>
    </row>
    <row r="37" spans="1:4">
      <c r="A37" s="1" t="s">
        <v>80</v>
      </c>
      <c r="B37" s="2" t="s">
        <v>81</v>
      </c>
      <c r="C37" s="3">
        <v>39042.69</v>
      </c>
      <c r="D37" s="4" t="s">
        <v>67</v>
      </c>
    </row>
    <row r="38" spans="1:4">
      <c r="A38" s="1" t="s">
        <v>82</v>
      </c>
      <c r="B38" s="2" t="s">
        <v>83</v>
      </c>
      <c r="C38" s="3">
        <v>5116411.089999998</v>
      </c>
      <c r="D38" s="4" t="s">
        <v>67</v>
      </c>
    </row>
    <row r="39" spans="1:4">
      <c r="A39" s="1" t="s">
        <v>84</v>
      </c>
      <c r="B39" s="2" t="s">
        <v>85</v>
      </c>
      <c r="C39" s="3">
        <v>3234624.3499999996</v>
      </c>
      <c r="D39" s="4" t="s">
        <v>67</v>
      </c>
    </row>
    <row r="40" spans="1:4">
      <c r="A40" s="1" t="s">
        <v>86</v>
      </c>
      <c r="B40" s="2" t="s">
        <v>87</v>
      </c>
      <c r="C40" s="3">
        <v>3689904.7100000014</v>
      </c>
      <c r="D40" s="4" t="s">
        <v>67</v>
      </c>
    </row>
    <row r="41" spans="1:4">
      <c r="A41" s="1" t="s">
        <v>88</v>
      </c>
      <c r="B41" s="2" t="s">
        <v>89</v>
      </c>
      <c r="C41" s="3">
        <v>1929678.399999999</v>
      </c>
      <c r="D41" s="4" t="s">
        <v>67</v>
      </c>
    </row>
    <row r="42" spans="1:4">
      <c r="A42" s="1" t="s">
        <v>90</v>
      </c>
      <c r="B42" s="2" t="s">
        <v>91</v>
      </c>
      <c r="C42" s="3">
        <v>1213010.3999999994</v>
      </c>
      <c r="D42" s="4" t="s">
        <v>67</v>
      </c>
    </row>
    <row r="43" spans="1:4">
      <c r="A43" s="1" t="s">
        <v>92</v>
      </c>
      <c r="B43" s="2" t="s">
        <v>87</v>
      </c>
      <c r="C43" s="3">
        <v>-195476.19000000003</v>
      </c>
      <c r="D43" s="4" t="s">
        <v>93</v>
      </c>
    </row>
  </sheetData>
  <pageMargins left="1" right="1" top="2" bottom="1" header="0.5" footer="0.5"/>
  <pageSetup scale="87" orientation="portrait" r:id="rId1"/>
  <headerFooter>
    <oddHeader>&amp;R
SOAH DOCKET NO. 473-24-13232
Docket 56211
GCCC01-01 Attachment DM-02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4B9DADEB3EBAB049BC044138AF8B6AA0" ma:contentTypeVersion="0" ma:contentTypeDescription="My Content Type" ma:contentTypeScope="" ma:versionID="5efdd17177b28e38ad2ad0c3689529cd">
  <xsd:schema xmlns:xsd="http://www.w3.org/2001/XMLSchema" xmlns:xs="http://www.w3.org/2001/XMLSchema" xmlns:p="http://schemas.microsoft.com/office/2006/metadata/properties" xmlns:ns2="0671844D-364E-4509-977D-2F8525FF972D" targetNamespace="http://schemas.microsoft.com/office/2006/metadata/properties" ma:root="true" ma:fieldsID="8c8f646ce40fb6a6428b822b42916534" ns2:_="">
    <xsd:import namespace="0671844D-364E-4509-977D-2F8525FF972D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71844D-364E-4509-977D-2F8525FF972D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0671844D-364E-4509-977D-2F8525FF972D">1</DraftID>
  </documentManagement>
</p:properties>
</file>

<file path=customXml/itemProps1.xml><?xml version="1.0" encoding="utf-8"?>
<ds:datastoreItem xmlns:ds="http://schemas.openxmlformats.org/officeDocument/2006/customXml" ds:itemID="{F253AB5C-4B99-4BB6-A9E0-715E60435E1A}"/>
</file>

<file path=customXml/itemProps2.xml><?xml version="1.0" encoding="utf-8"?>
<ds:datastoreItem xmlns:ds="http://schemas.openxmlformats.org/officeDocument/2006/customXml" ds:itemID="{8898AF1F-B83D-4028-996D-C7E4DFB8511D}"/>
</file>

<file path=customXml/itemProps3.xml><?xml version="1.0" encoding="utf-8"?>
<ds:datastoreItem xmlns:ds="http://schemas.openxmlformats.org/officeDocument/2006/customXml" ds:itemID="{3AD13116-E88C-4030-8B67-AE3DA6975B7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Sarvis, Kevin J</dc:creator>
  <cp:keywords/>
  <dc:description/>
  <cp:lastModifiedBy>Worsham, Krystin M</cp:lastModifiedBy>
  <cp:revision/>
  <dcterms:created xsi:type="dcterms:W3CDTF">2024-02-13T18:54:32Z</dcterms:created>
  <dcterms:modified xsi:type="dcterms:W3CDTF">2024-03-25T18:52:18Z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2024-02-14T17:49:31Z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9c5d6e6f-e2a4-469b-a818-4db583cbab4d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0x010100DABA1816B5924F35B8CF165C876C88BA004B9DADEB3EBAB049BC044138AF8B6AA0</vt:lpwstr>
  </property>
  <property fmtid="{D5CDD505-2E9C-101B-9397-08002B2CF9AE}" pid="10" name="MediaServiceImageTags">
    <vt:lpwstr/>
  </property>
</Properties>
</file>